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20" windowWidth="18240" windowHeight="11565"/>
  </bookViews>
  <sheets>
    <sheet name="табл.3" sheetId="3" r:id="rId1"/>
  </sheets>
  <definedNames>
    <definedName name="_GoBack" localSheetId="0">табл.3!$I$22</definedName>
    <definedName name="_xlnm.Print_Titles" localSheetId="0">табл.3!$4:$5</definedName>
  </definedNames>
  <calcPr calcId="125725"/>
</workbook>
</file>

<file path=xl/calcChain.xml><?xml version="1.0" encoding="utf-8"?>
<calcChain xmlns="http://schemas.openxmlformats.org/spreadsheetml/2006/main">
  <c r="G15" i="3"/>
  <c r="G24" l="1"/>
  <c r="D17"/>
  <c r="G17"/>
  <c r="D18"/>
  <c r="G18"/>
  <c r="G8"/>
  <c r="G22" l="1"/>
  <c r="G21"/>
  <c r="G16"/>
  <c r="G20"/>
</calcChain>
</file>

<file path=xl/sharedStrings.xml><?xml version="1.0" encoding="utf-8"?>
<sst xmlns="http://schemas.openxmlformats.org/spreadsheetml/2006/main" count="80" uniqueCount="59">
  <si>
    <t>3</t>
  </si>
  <si>
    <t>Таблица 3</t>
  </si>
  <si>
    <t>№ п/п</t>
  </si>
  <si>
    <t>Наименование показателя (индикатора)</t>
  </si>
  <si>
    <t>Ед.измерения</t>
  </si>
  <si>
    <r>
      <t xml:space="preserve">год, предшествующий отчетному 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
</t>
    </r>
  </si>
  <si>
    <t>Обоснование отклонений значений показателя(индикатора) на конец отчетного года (при наличии)</t>
  </si>
  <si>
    <t>план</t>
  </si>
  <si>
    <t>факт</t>
  </si>
  <si>
    <t>уровень достижения показателя (индикатора),%</t>
  </si>
  <si>
    <t>МУНИЦИПАЛЬНАЯ ПРОГРАММА "Развитие транспортной системы"</t>
  </si>
  <si>
    <t>км</t>
  </si>
  <si>
    <t>Обеспеченность подвижным составом пассажирского транспорта в 100-местном исчислении на 1000 жителей</t>
  </si>
  <si>
    <t>%</t>
  </si>
  <si>
    <t>Количество отремонтированных дворовых территорий многоквартирных домов, проездов к дворовым территориям многоквартирных домов</t>
  </si>
  <si>
    <t>ед.</t>
  </si>
  <si>
    <t>ПОДПРОГРАММА 1 "Развитие дорожного хозяйства"</t>
  </si>
  <si>
    <t>1</t>
  </si>
  <si>
    <t>Площадь отремонтированных автомобильных дорог общего пользования местного значения с твердым покрытием</t>
  </si>
  <si>
    <t>тыс.кв.м</t>
  </si>
  <si>
    <t>2</t>
  </si>
  <si>
    <t>Количество построенных (реконструированных) транспортных развязок</t>
  </si>
  <si>
    <t>4</t>
  </si>
  <si>
    <t>5</t>
  </si>
  <si>
    <t>99,7</t>
  </si>
  <si>
    <t>Протяженность сетей  муниципальной ливневой канализации</t>
  </si>
  <si>
    <t>179,1</t>
  </si>
  <si>
    <t>7</t>
  </si>
  <si>
    <t>Количество построенных светофорных объектов</t>
  </si>
  <si>
    <t>Количество установленных дорожных знаков</t>
  </si>
  <si>
    <t>ПОДПРОГРАММА 2 "Развитие городского пассажирского транспорта"</t>
  </si>
  <si>
    <t>Количество автобусов, приобретенных за счет бюджетных средств</t>
  </si>
  <si>
    <t>Количество автобусов,приобретенных за счет средств частных перевозчиков в рамках заключенных договоров</t>
  </si>
  <si>
    <t>Доля транспортных средств в пассажирских перевозках, учитываемых с использованием системы ГЛОНАСС</t>
  </si>
  <si>
    <t>Основное мероприятие 1 "Капитальный ремонт и ремонт дворовых территорий многоквартирных домов, проездов к дворовым территориям многоквартирных домов"</t>
  </si>
  <si>
    <t>ед</t>
  </si>
  <si>
    <t>6</t>
  </si>
  <si>
    <t>-</t>
  </si>
  <si>
    <t xml:space="preserve">                                 О.В. Котов</t>
  </si>
  <si>
    <t>Доля протяженности освещенных частей улиц,проездов,набережных к их общей протяженности</t>
  </si>
  <si>
    <t>8</t>
  </si>
  <si>
    <t>Протяженность автомобильных дорог с твердым покрытием и грунтовых дорог, не отвечающих нормативным требованиям</t>
  </si>
  <si>
    <t>Увеличение доли дорог местного значения городского округа город Воронеж, соответствующих нормативным требованиям</t>
  </si>
  <si>
    <t xml:space="preserve"> Руководитель управления дорожного хозяйства</t>
  </si>
  <si>
    <t>2018 год</t>
  </si>
  <si>
    <t>Ввод в действие автомобильных дорог общего пользования местного значения, законченных строительством (реконструкцией) (нарастающим итогом)</t>
  </si>
  <si>
    <t>99,8</t>
  </si>
  <si>
    <t>3,6</t>
  </si>
  <si>
    <t>717</t>
  </si>
  <si>
    <t xml:space="preserve">Сведения о  достижении показателей (индикаторов) муниципальной программы городского округа город Воронеж
"Развитие транспортной системы"  по состоянию на 01.01.2019 года
</t>
  </si>
  <si>
    <t>Основное мероприятие 2 "Обустройство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 »"</t>
  </si>
  <si>
    <t xml:space="preserve">Количество пешеходных переходов, доступных для инвалидов и других маломобильных групп населения </t>
  </si>
  <si>
    <t>1500</t>
  </si>
  <si>
    <t>4,2</t>
  </si>
  <si>
    <t>В связи с подписанием концессионного соглашения по созданию и эксплуатации системы управления платными городскими парковками, для приведения 30 участков улично-дорожной сети городского округа город Воронеж в соответствие с утвержденным проектом организации дорожного движения управлением транспорта  проведена работа по установке недостающих дорожных знаков</t>
  </si>
  <si>
    <t xml:space="preserve">Челомбиева В.А. </t>
  </si>
  <si>
    <t>В 2018 году на приобретение автобусов бюджетные средства не выделялись</t>
  </si>
  <si>
    <t>Одним из условий договора является   обновление подвижного состава частными перевозчиками в случае повышения тарифа. В 2018 году тариф не повышался. Но тем не менее, подвижной состав обновлялся.</t>
  </si>
  <si>
    <t>В связи с неблагоприятными погодными условиями, а также необходимостью соблюдения технологии производства работ (устройство пандусов из плитки и асфальтобетона) завершены работы на 16 объектах. Финансовые средства предоставлялись под фактически выполненые работы (формы КС-2, КС-3)</t>
  </si>
</sst>
</file>

<file path=xl/styles.xml><?xml version="1.0" encoding="utf-8"?>
<styleSheet xmlns="http://schemas.openxmlformats.org/spreadsheetml/2006/main">
  <numFmts count="6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0.0"/>
  </numFmts>
  <fonts count="23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name val="Arial Cyr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3" borderId="0">
      <alignment horizontal="left" vertical="top"/>
    </xf>
    <xf numFmtId="0" fontId="7" fillId="3" borderId="0">
      <alignment horizontal="center" vertical="top"/>
    </xf>
    <xf numFmtId="0" fontId="8" fillId="3" borderId="0">
      <alignment horizontal="center" vertical="center"/>
    </xf>
    <xf numFmtId="0" fontId="8" fillId="3" borderId="0">
      <alignment horizontal="center" vertical="top"/>
    </xf>
    <xf numFmtId="0" fontId="8" fillId="3" borderId="0">
      <alignment horizontal="center" vertical="center"/>
    </xf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4">
    <xf numFmtId="0" fontId="0" fillId="0" borderId="0" xfId="0"/>
    <xf numFmtId="0" fontId="12" fillId="0" borderId="0" xfId="0" applyFont="1" applyFill="1" applyAlignment="1">
      <alignment horizontal="center" vertical="center" wrapText="1"/>
    </xf>
    <xf numFmtId="0" fontId="13" fillId="2" borderId="0" xfId="0" applyFont="1" applyFill="1"/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Fill="1" applyAlignment="1">
      <alignment horizontal="center"/>
    </xf>
    <xf numFmtId="164" fontId="0" fillId="0" borderId="0" xfId="0" applyNumberFormat="1" applyAlignment="1">
      <alignment horizontal="center"/>
    </xf>
    <xf numFmtId="0" fontId="13" fillId="0" borderId="0" xfId="0" applyFont="1" applyFill="1"/>
    <xf numFmtId="0" fontId="13" fillId="0" borderId="0" xfId="0" applyFont="1" applyFill="1" applyAlignment="1">
      <alignment horizontal="center" vertical="center"/>
    </xf>
    <xf numFmtId="164" fontId="13" fillId="0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0" fillId="0" borderId="0" xfId="0" applyFont="1"/>
    <xf numFmtId="164" fontId="0" fillId="0" borderId="0" xfId="0" applyNumberFormat="1" applyFont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0" fillId="0" borderId="0" xfId="0" applyNumberFormat="1" applyFont="1" applyBorder="1" applyAlignment="1">
      <alignment horizontal="center"/>
    </xf>
    <xf numFmtId="0" fontId="0" fillId="0" borderId="0" xfId="0" applyFont="1" applyBorder="1"/>
    <xf numFmtId="164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vertical="top" wrapText="1"/>
    </xf>
    <xf numFmtId="0" fontId="16" fillId="0" borderId="0" xfId="0" applyFont="1"/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left" vertical="top" wrapText="1"/>
    </xf>
    <xf numFmtId="49" fontId="4" fillId="4" borderId="1" xfId="0" applyNumberFormat="1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top" wrapText="1"/>
    </xf>
    <xf numFmtId="1" fontId="2" fillId="2" borderId="1" xfId="0" applyNumberFormat="1" applyFont="1" applyFill="1" applyBorder="1" applyAlignment="1">
      <alignment vertical="top" wrapText="1"/>
    </xf>
    <xf numFmtId="1" fontId="2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4" fillId="4" borderId="1" xfId="0" applyNumberFormat="1" applyFont="1" applyFill="1" applyBorder="1" applyAlignment="1">
      <alignment horizontal="left" vertical="top" wrapText="1"/>
    </xf>
    <xf numFmtId="1" fontId="2" fillId="2" borderId="0" xfId="0" applyNumberFormat="1" applyFont="1" applyFill="1" applyBorder="1" applyAlignment="1">
      <alignment horizontal="center" vertical="top" wrapText="1"/>
    </xf>
    <xf numFmtId="1" fontId="2" fillId="2" borderId="0" xfId="0" applyNumberFormat="1" applyFont="1" applyFill="1" applyBorder="1" applyAlignment="1">
      <alignment vertical="top" wrapText="1"/>
    </xf>
    <xf numFmtId="1" fontId="2" fillId="4" borderId="0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1" fontId="4" fillId="4" borderId="0" xfId="0" applyNumberFormat="1" applyFont="1" applyFill="1" applyBorder="1" applyAlignment="1">
      <alignment horizontal="left" vertical="top" wrapText="1"/>
    </xf>
    <xf numFmtId="0" fontId="17" fillId="0" borderId="0" xfId="0" applyFont="1" applyBorder="1" applyAlignment="1">
      <alignment vertical="center"/>
    </xf>
    <xf numFmtId="164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/>
    <xf numFmtId="164" fontId="19" fillId="0" borderId="0" xfId="0" applyNumberFormat="1" applyFont="1" applyAlignment="1">
      <alignment horizontal="center"/>
    </xf>
    <xf numFmtId="0" fontId="19" fillId="0" borderId="0" xfId="0" applyFont="1"/>
    <xf numFmtId="0" fontId="0" fillId="0" borderId="0" xfId="0" applyAlignment="1">
      <alignment horizontal="center" vertical="center"/>
    </xf>
    <xf numFmtId="0" fontId="0" fillId="0" borderId="0" xfId="0" applyFill="1"/>
    <xf numFmtId="0" fontId="0" fillId="0" borderId="0" xfId="0" applyAlignment="1">
      <alignment horizontal="center"/>
    </xf>
    <xf numFmtId="167" fontId="2" fillId="0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wrapText="1"/>
    </xf>
    <xf numFmtId="0" fontId="21" fillId="0" borderId="0" xfId="0" applyFont="1" applyAlignment="1">
      <alignment horizontal="justify"/>
    </xf>
    <xf numFmtId="0" fontId="2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wrapText="1"/>
    </xf>
    <xf numFmtId="0" fontId="15" fillId="0" borderId="1" xfId="0" applyFont="1" applyBorder="1" applyAlignment="1">
      <alignment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/>
    </xf>
    <xf numFmtId="167" fontId="2" fillId="0" borderId="1" xfId="0" applyNumberFormat="1" applyFont="1" applyBorder="1" applyAlignment="1">
      <alignment horizontal="center" vertical="center" wrapText="1"/>
    </xf>
    <xf numFmtId="167" fontId="15" fillId="0" borderId="1" xfId="0" applyNumberFormat="1" applyFont="1" applyBorder="1" applyAlignment="1">
      <alignment vertical="top" wrapText="1"/>
    </xf>
    <xf numFmtId="3" fontId="2" fillId="2" borderId="1" xfId="0" applyNumberFormat="1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167" fontId="15" fillId="2" borderId="1" xfId="0" applyNumberFormat="1" applyFont="1" applyFill="1" applyBorder="1" applyAlignment="1">
      <alignment vertical="top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0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1" fontId="2" fillId="0" borderId="3" xfId="0" applyNumberFormat="1" applyFont="1" applyFill="1" applyBorder="1" applyAlignment="1">
      <alignment horizontal="left" vertical="center" wrapText="1"/>
    </xf>
    <xf numFmtId="1" fontId="2" fillId="0" borderId="4" xfId="0" applyNumberFormat="1" applyFont="1" applyFill="1" applyBorder="1" applyAlignment="1">
      <alignment horizontal="left" vertical="center" wrapText="1"/>
    </xf>
    <xf numFmtId="1" fontId="2" fillId="0" borderId="5" xfId="0" applyNumberFormat="1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</cellXfs>
  <cellStyles count="56">
    <cellStyle name="Normal" xfId="5"/>
    <cellStyle name="S0" xfId="6"/>
    <cellStyle name="S1" xfId="7"/>
    <cellStyle name="S2" xfId="8"/>
    <cellStyle name="S3" xfId="9"/>
    <cellStyle name="S4" xfId="10"/>
    <cellStyle name="Денежный 2" xfId="11"/>
    <cellStyle name="Денежный 3" xfId="12"/>
    <cellStyle name="Обычный" xfId="0" builtinId="0"/>
    <cellStyle name="Обычный 10" xfId="2"/>
    <cellStyle name="Обычный 11" xfId="13"/>
    <cellStyle name="Обычный 12" xfId="14"/>
    <cellStyle name="Обычный 13" xfId="15"/>
    <cellStyle name="Обычный 14" xfId="16"/>
    <cellStyle name="Обычный 14 2" xfId="17"/>
    <cellStyle name="Обычный 15" xfId="18"/>
    <cellStyle name="Обычный 15 2" xfId="19"/>
    <cellStyle name="Обычный 16" xfId="20"/>
    <cellStyle name="Обычный 17" xfId="21"/>
    <cellStyle name="Обычный 18" xfId="22"/>
    <cellStyle name="Обычный 19" xfId="23"/>
    <cellStyle name="Обычный 2" xfId="3"/>
    <cellStyle name="Обычный 2 2" xfId="24"/>
    <cellStyle name="Обычный 2 2 2" xfId="4"/>
    <cellStyle name="Обычный 2 3" xfId="25"/>
    <cellStyle name="Обычный 2 4" xfId="26"/>
    <cellStyle name="Обычный 20" xfId="1"/>
    <cellStyle name="Обычный 20 2" xfId="27"/>
    <cellStyle name="Обычный 21" xfId="28"/>
    <cellStyle name="Обычный 21 2" xfId="29"/>
    <cellStyle name="Обычный 22" xfId="30"/>
    <cellStyle name="Обычный 23" xfId="31"/>
    <cellStyle name="Обычный 24" xfId="32"/>
    <cellStyle name="Обычный 25" xfId="33"/>
    <cellStyle name="Обычный 26" xfId="34"/>
    <cellStyle name="Обычный 27" xfId="35"/>
    <cellStyle name="Обычный 27 2" xfId="36"/>
    <cellStyle name="Обычный 28" xfId="37"/>
    <cellStyle name="Обычный 28 2" xfId="38"/>
    <cellStyle name="Обычный 29" xfId="39"/>
    <cellStyle name="Обычный 3" xfId="40"/>
    <cellStyle name="Обычный 4" xfId="41"/>
    <cellStyle name="Обычный 5" xfId="42"/>
    <cellStyle name="Обычный 5 2" xfId="43"/>
    <cellStyle name="Обычный 6" xfId="44"/>
    <cellStyle name="Обычный 6 2" xfId="45"/>
    <cellStyle name="Обычный 7" xfId="46"/>
    <cellStyle name="Обычный 8" xfId="47"/>
    <cellStyle name="Обычный 9" xfId="48"/>
    <cellStyle name="Процентный 2" xfId="49"/>
    <cellStyle name="Финансовый 2" xfId="50"/>
    <cellStyle name="Финансовый 2 2" xfId="51"/>
    <cellStyle name="Финансовый 3" xfId="52"/>
    <cellStyle name="Финансовый 4" xfId="53"/>
    <cellStyle name="Финансовый 5" xfId="54"/>
    <cellStyle name="Финансовый 6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view="pageLayout" zoomScaleNormal="100" workbookViewId="0">
      <selection activeCell="F12" sqref="F12"/>
    </sheetView>
  </sheetViews>
  <sheetFormatPr defaultRowHeight="70.5" customHeight="1"/>
  <cols>
    <col min="1" max="1" width="5" style="53" customWidth="1"/>
    <col min="2" max="2" width="41" customWidth="1"/>
    <col min="3" max="3" width="8.42578125" style="51" customWidth="1"/>
    <col min="4" max="4" width="11.42578125" style="51" customWidth="1"/>
    <col min="5" max="5" width="8.5703125" customWidth="1"/>
    <col min="6" max="6" width="8.7109375" style="52" customWidth="1"/>
    <col min="7" max="7" width="14.42578125" style="52" customWidth="1"/>
    <col min="8" max="8" width="42.5703125" customWidth="1"/>
    <col min="9" max="9" width="11.42578125" style="6" bestFit="1" customWidth="1"/>
  </cols>
  <sheetData>
    <row r="1" spans="1:13" ht="29.25" customHeight="1">
      <c r="A1" s="1"/>
      <c r="B1" s="2"/>
      <c r="C1" s="3"/>
      <c r="D1" s="3"/>
      <c r="E1" s="4"/>
      <c r="F1" s="5"/>
      <c r="G1" s="5"/>
      <c r="H1" s="4" t="s">
        <v>1</v>
      </c>
    </row>
    <row r="2" spans="1:13" ht="9.75" customHeight="1">
      <c r="A2" s="1"/>
      <c r="B2" s="7"/>
      <c r="C2" s="8"/>
      <c r="D2" s="8"/>
      <c r="E2" s="5"/>
      <c r="F2" s="5"/>
      <c r="G2" s="5"/>
      <c r="H2" s="5"/>
    </row>
    <row r="3" spans="1:13" s="11" customFormat="1" ht="52.5" customHeight="1">
      <c r="A3" s="96" t="s">
        <v>49</v>
      </c>
      <c r="B3" s="96"/>
      <c r="C3" s="96"/>
      <c r="D3" s="96"/>
      <c r="E3" s="96"/>
      <c r="F3" s="96"/>
      <c r="G3" s="96"/>
      <c r="H3" s="96"/>
      <c r="I3" s="9"/>
      <c r="J3" s="10"/>
      <c r="K3" s="10"/>
      <c r="L3" s="10"/>
      <c r="M3" s="10"/>
    </row>
    <row r="4" spans="1:13" s="11" customFormat="1" ht="22.5" customHeight="1">
      <c r="A4" s="97" t="s">
        <v>2</v>
      </c>
      <c r="B4" s="98" t="s">
        <v>3</v>
      </c>
      <c r="C4" s="97" t="s">
        <v>4</v>
      </c>
      <c r="D4" s="99" t="s">
        <v>5</v>
      </c>
      <c r="E4" s="101" t="s">
        <v>44</v>
      </c>
      <c r="F4" s="102"/>
      <c r="G4" s="103"/>
      <c r="H4" s="97" t="s">
        <v>6</v>
      </c>
      <c r="I4" s="12"/>
    </row>
    <row r="5" spans="1:13" s="16" customFormat="1" ht="73.5" customHeight="1">
      <c r="A5" s="97"/>
      <c r="B5" s="98"/>
      <c r="C5" s="97"/>
      <c r="D5" s="100"/>
      <c r="E5" s="13" t="s">
        <v>7</v>
      </c>
      <c r="F5" s="14" t="s">
        <v>8</v>
      </c>
      <c r="G5" s="14" t="s">
        <v>9</v>
      </c>
      <c r="H5" s="97"/>
      <c r="I5" s="15"/>
    </row>
    <row r="6" spans="1:13" s="18" customFormat="1" ht="31.5" customHeight="1">
      <c r="A6" s="94" t="s">
        <v>10</v>
      </c>
      <c r="B6" s="94"/>
      <c r="C6" s="94"/>
      <c r="D6" s="94"/>
      <c r="E6" s="94"/>
      <c r="F6" s="94"/>
      <c r="G6" s="94"/>
      <c r="H6" s="95"/>
      <c r="I6" s="17"/>
    </row>
    <row r="7" spans="1:13" s="11" customFormat="1" ht="67.5" customHeight="1">
      <c r="A7" s="59">
        <v>1</v>
      </c>
      <c r="B7" s="60" t="s">
        <v>41</v>
      </c>
      <c r="C7" s="59" t="s">
        <v>11</v>
      </c>
      <c r="D7" s="19">
        <v>1112.27</v>
      </c>
      <c r="E7" s="59">
        <v>1009.9</v>
      </c>
      <c r="F7" s="19">
        <v>1009.6</v>
      </c>
      <c r="G7" s="20">
        <v>100</v>
      </c>
      <c r="H7" s="21"/>
      <c r="I7" s="12"/>
      <c r="K7" s="58"/>
      <c r="L7" s="58"/>
      <c r="M7" s="58"/>
    </row>
    <row r="8" spans="1:13" s="11" customFormat="1" ht="63.75" customHeight="1">
      <c r="A8" s="65">
        <v>2</v>
      </c>
      <c r="B8" s="70" t="s">
        <v>12</v>
      </c>
      <c r="C8" s="63" t="s">
        <v>13</v>
      </c>
      <c r="D8" s="65">
        <v>71.400000000000006</v>
      </c>
      <c r="E8" s="65">
        <v>71.400000000000006</v>
      </c>
      <c r="F8" s="79">
        <v>71.400000000000006</v>
      </c>
      <c r="G8" s="67">
        <f>F8:F9/E8:E9*100</f>
        <v>100</v>
      </c>
      <c r="H8" s="73"/>
      <c r="I8" s="12"/>
      <c r="K8" s="22"/>
    </row>
    <row r="9" spans="1:13" s="11" customFormat="1" ht="70.5" hidden="1" customHeight="1">
      <c r="A9" s="64"/>
      <c r="B9" s="71"/>
      <c r="C9" s="64"/>
      <c r="D9" s="66"/>
      <c r="E9" s="66"/>
      <c r="F9" s="66"/>
      <c r="G9" s="65"/>
      <c r="H9" s="68"/>
      <c r="I9" s="12"/>
      <c r="K9" s="22"/>
    </row>
    <row r="10" spans="1:13" s="18" customFormat="1" ht="36.75" customHeight="1">
      <c r="A10" s="76" t="s">
        <v>16</v>
      </c>
      <c r="B10" s="77"/>
      <c r="C10" s="77"/>
      <c r="D10" s="77"/>
      <c r="E10" s="77"/>
      <c r="F10" s="77"/>
      <c r="G10" s="77"/>
      <c r="H10" s="78"/>
      <c r="I10" s="17"/>
    </row>
    <row r="11" spans="1:13" ht="65.25" customHeight="1">
      <c r="A11" s="23" t="s">
        <v>17</v>
      </c>
      <c r="B11" s="24" t="s">
        <v>18</v>
      </c>
      <c r="C11" s="28" t="s">
        <v>19</v>
      </c>
      <c r="D11" s="29">
        <v>2750.03</v>
      </c>
      <c r="E11" s="28" t="s">
        <v>52</v>
      </c>
      <c r="F11" s="29">
        <v>1640.89</v>
      </c>
      <c r="G11" s="85">
        <v>109.39</v>
      </c>
      <c r="H11" s="31"/>
      <c r="I11" s="12"/>
    </row>
    <row r="12" spans="1:13" ht="75" customHeight="1">
      <c r="A12" s="23" t="s">
        <v>20</v>
      </c>
      <c r="B12" s="24" t="s">
        <v>42</v>
      </c>
      <c r="C12" s="28" t="s">
        <v>13</v>
      </c>
      <c r="D12" s="56">
        <v>36.450000000000003</v>
      </c>
      <c r="E12" s="61">
        <v>47.35</v>
      </c>
      <c r="F12" s="56">
        <v>47.38</v>
      </c>
      <c r="G12" s="84">
        <v>100.06</v>
      </c>
      <c r="H12" s="80"/>
      <c r="I12" s="12"/>
    </row>
    <row r="13" spans="1:13" ht="47.25" customHeight="1">
      <c r="A13" s="23" t="s">
        <v>0</v>
      </c>
      <c r="B13" s="24" t="s">
        <v>21</v>
      </c>
      <c r="C13" s="28" t="s">
        <v>15</v>
      </c>
      <c r="D13" s="25" t="s">
        <v>37</v>
      </c>
      <c r="E13" s="25" t="s">
        <v>17</v>
      </c>
      <c r="F13" s="23" t="s">
        <v>17</v>
      </c>
      <c r="G13" s="54">
        <v>100</v>
      </c>
      <c r="H13" s="28"/>
      <c r="I13" s="12"/>
    </row>
    <row r="14" spans="1:13" ht="69" customHeight="1">
      <c r="A14" s="23" t="s">
        <v>22</v>
      </c>
      <c r="B14" s="24" t="s">
        <v>45</v>
      </c>
      <c r="C14" s="23" t="s">
        <v>11</v>
      </c>
      <c r="D14" s="23" t="s">
        <v>37</v>
      </c>
      <c r="E14" s="23" t="s">
        <v>47</v>
      </c>
      <c r="F14" s="23" t="s">
        <v>53</v>
      </c>
      <c r="G14" s="82">
        <v>116</v>
      </c>
      <c r="H14" s="83"/>
      <c r="I14" s="12"/>
    </row>
    <row r="15" spans="1:13" ht="51.75" customHeight="1">
      <c r="A15" s="23" t="s">
        <v>23</v>
      </c>
      <c r="B15" s="24" t="s">
        <v>39</v>
      </c>
      <c r="C15" s="28" t="s">
        <v>13</v>
      </c>
      <c r="D15" s="25" t="s">
        <v>24</v>
      </c>
      <c r="E15" s="28" t="s">
        <v>46</v>
      </c>
      <c r="F15" s="25" t="s">
        <v>46</v>
      </c>
      <c r="G15" s="27">
        <f>F15/E15*100</f>
        <v>100</v>
      </c>
      <c r="H15" s="28"/>
      <c r="I15" s="12"/>
    </row>
    <row r="16" spans="1:13" ht="42" customHeight="1">
      <c r="A16" s="23" t="s">
        <v>36</v>
      </c>
      <c r="B16" s="24" t="s">
        <v>25</v>
      </c>
      <c r="C16" s="28" t="s">
        <v>11</v>
      </c>
      <c r="D16" s="25" t="s">
        <v>26</v>
      </c>
      <c r="E16" s="28" t="s">
        <v>26</v>
      </c>
      <c r="F16" s="25" t="s">
        <v>26</v>
      </c>
      <c r="G16" s="27">
        <f t="shared" ref="G16:G18" si="0">F16/E16*100</f>
        <v>100</v>
      </c>
      <c r="H16" s="32"/>
      <c r="I16" s="12"/>
    </row>
    <row r="17" spans="1:9" ht="38.25" customHeight="1">
      <c r="A17" s="23" t="s">
        <v>27</v>
      </c>
      <c r="B17" s="24" t="s">
        <v>28</v>
      </c>
      <c r="C17" s="28" t="s">
        <v>15</v>
      </c>
      <c r="D17" s="26">
        <f>2+1+32</f>
        <v>35</v>
      </c>
      <c r="E17" s="28" t="s">
        <v>22</v>
      </c>
      <c r="F17" s="26">
        <v>4</v>
      </c>
      <c r="G17" s="27">
        <f t="shared" si="0"/>
        <v>100</v>
      </c>
      <c r="H17" s="74"/>
      <c r="I17" s="12"/>
    </row>
    <row r="18" spans="1:9" ht="147.75" customHeight="1">
      <c r="A18" s="23" t="s">
        <v>40</v>
      </c>
      <c r="B18" s="24" t="s">
        <v>29</v>
      </c>
      <c r="C18" s="23" t="s">
        <v>15</v>
      </c>
      <c r="D18" s="81">
        <f>975+101</f>
        <v>1076</v>
      </c>
      <c r="E18" s="23" t="s">
        <v>48</v>
      </c>
      <c r="F18" s="81">
        <v>2118</v>
      </c>
      <c r="G18" s="30">
        <f t="shared" si="0"/>
        <v>295.39748953974896</v>
      </c>
      <c r="H18" s="86" t="s">
        <v>54</v>
      </c>
      <c r="I18" s="12"/>
    </row>
    <row r="19" spans="1:9" s="18" customFormat="1" ht="25.5" customHeight="1">
      <c r="A19" s="94" t="s">
        <v>30</v>
      </c>
      <c r="B19" s="94"/>
      <c r="C19" s="94"/>
      <c r="D19" s="94"/>
      <c r="E19" s="94"/>
      <c r="F19" s="94"/>
      <c r="G19" s="94"/>
      <c r="H19" s="94"/>
      <c r="I19" s="17"/>
    </row>
    <row r="20" spans="1:9" ht="37.5" customHeight="1">
      <c r="A20" s="33" t="s">
        <v>17</v>
      </c>
      <c r="B20" s="34" t="s">
        <v>31</v>
      </c>
      <c r="C20" s="35" t="s">
        <v>15</v>
      </c>
      <c r="D20" s="55">
        <v>0</v>
      </c>
      <c r="E20" s="35">
        <v>37</v>
      </c>
      <c r="F20" s="26">
        <v>0</v>
      </c>
      <c r="G20" s="54">
        <f ca="1">A20:H29/A20:H29</f>
        <v>0</v>
      </c>
      <c r="H20" s="24" t="s">
        <v>56</v>
      </c>
      <c r="I20" s="12"/>
    </row>
    <row r="21" spans="1:9" ht="83.25" customHeight="1">
      <c r="A21" s="33" t="s">
        <v>20</v>
      </c>
      <c r="B21" s="34" t="s">
        <v>32</v>
      </c>
      <c r="C21" s="35" t="s">
        <v>15</v>
      </c>
      <c r="D21" s="26">
        <v>205</v>
      </c>
      <c r="E21" s="35">
        <v>171</v>
      </c>
      <c r="F21" s="26">
        <v>170</v>
      </c>
      <c r="G21" s="54">
        <f>F21/E21*100</f>
        <v>99.415204678362571</v>
      </c>
      <c r="H21" s="86" t="s">
        <v>57</v>
      </c>
      <c r="I21" s="12"/>
    </row>
    <row r="22" spans="1:9" ht="48.75" customHeight="1">
      <c r="A22" s="33" t="s">
        <v>0</v>
      </c>
      <c r="B22" s="34" t="s">
        <v>33</v>
      </c>
      <c r="C22" s="35" t="s">
        <v>13</v>
      </c>
      <c r="D22" s="54">
        <v>86</v>
      </c>
      <c r="E22" s="75">
        <v>87.5</v>
      </c>
      <c r="F22" s="54">
        <v>90.7</v>
      </c>
      <c r="G22" s="54">
        <f>F22/E22*100</f>
        <v>103.65714285714287</v>
      </c>
      <c r="H22" s="72"/>
      <c r="I22" s="69"/>
    </row>
    <row r="23" spans="1:9" s="36" customFormat="1" ht="34.5" customHeight="1">
      <c r="A23" s="91" t="s">
        <v>34</v>
      </c>
      <c r="B23" s="92"/>
      <c r="C23" s="92"/>
      <c r="D23" s="92"/>
      <c r="E23" s="92"/>
      <c r="F23" s="92"/>
      <c r="G23" s="92"/>
      <c r="H23" s="93"/>
      <c r="I23" s="17"/>
    </row>
    <row r="24" spans="1:9" ht="66" customHeight="1">
      <c r="A24" s="33" t="s">
        <v>17</v>
      </c>
      <c r="B24" s="34" t="s">
        <v>14</v>
      </c>
      <c r="C24" s="35" t="s">
        <v>35</v>
      </c>
      <c r="D24" s="26">
        <v>3</v>
      </c>
      <c r="E24" s="35">
        <v>4</v>
      </c>
      <c r="F24" s="55">
        <v>4</v>
      </c>
      <c r="G24" s="54">
        <f>F24/E24*100</f>
        <v>100</v>
      </c>
      <c r="H24" s="37"/>
      <c r="I24" s="12"/>
    </row>
    <row r="25" spans="1:9" s="36" customFormat="1" ht="34.5" customHeight="1">
      <c r="A25" s="91" t="s">
        <v>50</v>
      </c>
      <c r="B25" s="92"/>
      <c r="C25" s="92"/>
      <c r="D25" s="92"/>
      <c r="E25" s="92"/>
      <c r="F25" s="92"/>
      <c r="G25" s="92"/>
      <c r="H25" s="93"/>
      <c r="I25" s="17"/>
    </row>
    <row r="26" spans="1:9" ht="122.25" customHeight="1">
      <c r="A26" s="33">
        <v>1</v>
      </c>
      <c r="B26" s="24" t="s">
        <v>51</v>
      </c>
      <c r="C26" s="55" t="s">
        <v>35</v>
      </c>
      <c r="D26" s="55"/>
      <c r="E26" s="55">
        <v>27</v>
      </c>
      <c r="F26" s="55">
        <v>16</v>
      </c>
      <c r="G26" s="82">
        <v>59.3</v>
      </c>
      <c r="H26" s="86" t="s">
        <v>58</v>
      </c>
      <c r="I26" s="12"/>
    </row>
    <row r="27" spans="1:9" ht="21.75" customHeight="1">
      <c r="A27" s="38"/>
      <c r="B27" s="39"/>
      <c r="C27" s="40"/>
      <c r="D27" s="41"/>
      <c r="E27" s="40"/>
      <c r="F27" s="41"/>
      <c r="G27" s="41"/>
      <c r="H27" s="42"/>
      <c r="I27" s="12"/>
    </row>
    <row r="28" spans="1:9" s="45" customFormat="1" ht="27.75" customHeight="1">
      <c r="A28" s="43" t="s">
        <v>43</v>
      </c>
      <c r="B28" s="43"/>
      <c r="C28" s="43"/>
      <c r="D28" s="43"/>
      <c r="E28" s="43"/>
      <c r="F28" s="43"/>
      <c r="G28" s="87" t="s">
        <v>38</v>
      </c>
      <c r="H28" s="87"/>
      <c r="I28" s="44"/>
    </row>
    <row r="29" spans="1:9" s="50" customFormat="1" ht="17.25" customHeight="1">
      <c r="A29" s="46"/>
      <c r="B29" s="46"/>
      <c r="C29" s="46"/>
      <c r="D29" s="47"/>
      <c r="E29" s="48"/>
      <c r="F29" s="88"/>
      <c r="G29" s="88"/>
      <c r="H29" s="57"/>
      <c r="I29" s="49"/>
    </row>
    <row r="30" spans="1:9" s="50" customFormat="1" ht="17.25" customHeight="1">
      <c r="A30" s="90" t="s">
        <v>55</v>
      </c>
      <c r="B30" s="90"/>
      <c r="C30" s="46"/>
      <c r="D30" s="47"/>
      <c r="E30" s="48"/>
      <c r="F30" s="52"/>
      <c r="G30" s="52"/>
      <c r="H30"/>
      <c r="I30" s="49"/>
    </row>
    <row r="31" spans="1:9" ht="16.5" customHeight="1">
      <c r="A31" s="89">
        <v>2283386</v>
      </c>
      <c r="B31" s="89"/>
    </row>
    <row r="32" spans="1:9" ht="70.5" customHeight="1">
      <c r="A32" s="89"/>
      <c r="B32" s="89"/>
      <c r="H32" s="62"/>
    </row>
    <row r="33" spans="1:2" ht="70.5" customHeight="1">
      <c r="A33" s="89"/>
      <c r="B33" s="89"/>
    </row>
    <row r="34" spans="1:2" ht="70.5" customHeight="1">
      <c r="A34" s="89"/>
      <c r="B34" s="89"/>
    </row>
  </sheetData>
  <mergeCells count="18">
    <mergeCell ref="A25:H25"/>
    <mergeCell ref="A6:H6"/>
    <mergeCell ref="A19:H19"/>
    <mergeCell ref="A23:H23"/>
    <mergeCell ref="A3:H3"/>
    <mergeCell ref="A4:A5"/>
    <mergeCell ref="B4:B5"/>
    <mergeCell ref="C4:C5"/>
    <mergeCell ref="D4:D5"/>
    <mergeCell ref="E4:G4"/>
    <mergeCell ref="H4:H5"/>
    <mergeCell ref="G28:H28"/>
    <mergeCell ref="F29:G29"/>
    <mergeCell ref="A33:B33"/>
    <mergeCell ref="A34:B34"/>
    <mergeCell ref="A30:B30"/>
    <mergeCell ref="A31:B31"/>
    <mergeCell ref="A32:B32"/>
  </mergeCells>
  <pageMargins left="0.51181102362204722" right="0.19685039370078741" top="0.43307086614173229" bottom="0.31496062992125984" header="0.23622047244094491" footer="0.19685039370078741"/>
  <pageSetup paperSize="9" scale="95" orientation="landscape" r:id="rId1"/>
  <headerFooter>
    <oddHeader xml:space="preserve">&amp;C&amp;P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табл.3</vt:lpstr>
      <vt:lpstr>табл.3!_GoBack</vt:lpstr>
      <vt:lpstr>табл.3!Заголовки_для_печати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Е.В.</dc:creator>
  <cp:lastModifiedBy>ivarhipova</cp:lastModifiedBy>
  <cp:lastPrinted>2019-02-06T06:44:09Z</cp:lastPrinted>
  <dcterms:created xsi:type="dcterms:W3CDTF">2016-04-18T13:28:05Z</dcterms:created>
  <dcterms:modified xsi:type="dcterms:W3CDTF">2019-09-12T11:51:54Z</dcterms:modified>
</cp:coreProperties>
</file>